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mbudzisz\Downloads\"/>
    </mc:Choice>
  </mc:AlternateContent>
  <xr:revisionPtr revIDLastSave="0" documentId="13_ncr:1_{26789F31-F0C7-4E68-BC20-5E92232DEC9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Arkusz1" sheetId="1" r:id="rId1"/>
    <sheet name="Arkusz2" sheetId="2" r:id="rId2"/>
  </sheets>
  <definedNames>
    <definedName name="_xlnm.Print_Area" localSheetId="0">Arkusz1!$A$6:$I$44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7" i="1" l="1"/>
  <c r="G29" i="1"/>
  <c r="H29" i="1"/>
  <c r="I29" i="1"/>
  <c r="G28" i="1"/>
  <c r="I28" i="1" s="1"/>
  <c r="H28" i="1"/>
  <c r="G39" i="1"/>
  <c r="I39" i="1" s="1"/>
  <c r="H39" i="1"/>
  <c r="G42" i="1"/>
  <c r="I42" i="1" s="1"/>
  <c r="H42" i="1"/>
  <c r="H27" i="1" l="1"/>
  <c r="G27" i="1" l="1"/>
  <c r="I27" i="1" s="1"/>
  <c r="G35" i="1"/>
  <c r="H35" i="1"/>
  <c r="G38" i="1"/>
  <c r="H38" i="1"/>
  <c r="I35" i="1" l="1"/>
  <c r="I38" i="1"/>
  <c r="H24" i="1"/>
  <c r="H25" i="1"/>
  <c r="G24" i="1"/>
  <c r="G25" i="1"/>
  <c r="I25" i="1" l="1"/>
  <c r="I24" i="1"/>
  <c r="H17" i="1"/>
  <c r="G17" i="1"/>
  <c r="H16" i="1"/>
  <c r="G16" i="1"/>
  <c r="I16" i="1" l="1"/>
  <c r="I17" i="1"/>
  <c r="G33" i="1"/>
  <c r="H33" i="1"/>
  <c r="I33" i="1" l="1"/>
  <c r="G26" i="1"/>
  <c r="H26" i="1"/>
  <c r="G20" i="1"/>
  <c r="H20" i="1"/>
  <c r="H19" i="1"/>
  <c r="G19" i="1"/>
  <c r="I20" i="1" l="1"/>
  <c r="I19" i="1"/>
  <c r="I26" i="1"/>
</calcChain>
</file>

<file path=xl/sharedStrings.xml><?xml version="1.0" encoding="utf-8"?>
<sst xmlns="http://schemas.openxmlformats.org/spreadsheetml/2006/main" count="103" uniqueCount="86">
  <si>
    <t>Kwota ofertowa</t>
  </si>
  <si>
    <t>Przepust przez ścianę budynku z naprawą tynku i drobnymi pracami malarskimi</t>
  </si>
  <si>
    <t xml:space="preserve">Prace zasadnicze - zewnętrzne 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</si>
  <si>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</si>
  <si>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</si>
  <si>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</si>
  <si>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</si>
  <si>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</si>
  <si>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</si>
  <si>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</si>
  <si>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</si>
  <si>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</si>
  <si>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</si>
  <si>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</si>
  <si>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L.P</t>
  </si>
  <si>
    <t>2.2</t>
  </si>
  <si>
    <t>3.1</t>
  </si>
  <si>
    <t>3.2</t>
  </si>
  <si>
    <t>Nazwa</t>
  </si>
  <si>
    <t>Ilość</t>
  </si>
  <si>
    <t>Materiał KPL (PLN)</t>
  </si>
  <si>
    <t>Robocizna KPL (PLN)</t>
  </si>
  <si>
    <t>Imię i Nazwisko</t>
  </si>
  <si>
    <t>Kontakt do Administratora obiektu</t>
  </si>
  <si>
    <t>W przypadku braku miejsca w rozdzielni - rozbudowa rozdzielni</t>
  </si>
  <si>
    <t>Utwardzenie terenu pod/przy APM (kostka brukowa)</t>
  </si>
  <si>
    <t xml:space="preserve">w kostce brukowej </t>
  </si>
  <si>
    <t>w nawierzchni asfaltowej</t>
  </si>
  <si>
    <t>Ilość a x b</t>
  </si>
  <si>
    <t>3.4</t>
  </si>
  <si>
    <t xml:space="preserve">Adres: </t>
  </si>
  <si>
    <t>Słupek ograniczający</t>
  </si>
  <si>
    <t>Instalacje elektryczne  3x2,5mm² (przewód ziemny) - wewnątrz obiektu wraz z pracami towarzyszącymi</t>
  </si>
  <si>
    <t>Telefon</t>
  </si>
  <si>
    <t>Pozostały dodatkowy zakres wg. opisu map lokalizacji (PKN)</t>
  </si>
  <si>
    <t>Kontakt do Przedstawiciela Handlowego pozyskującego lokalizację</t>
  </si>
  <si>
    <t>Kształt (C/L/U)</t>
  </si>
  <si>
    <t>Szerokość APM [m]</t>
  </si>
  <si>
    <t>1.1.1</t>
  </si>
  <si>
    <t>1.1.2</t>
  </si>
  <si>
    <t>Prace zasadnicze - od RG do przejścia przez ścianę budynku</t>
  </si>
  <si>
    <t>1.2</t>
  </si>
  <si>
    <t>1.2.1</t>
  </si>
  <si>
    <t>1.2.2</t>
  </si>
  <si>
    <t>Podniesienie / przebudowa istniejącej nawierzchni</t>
  </si>
  <si>
    <t>Instalacje elektryczne (przewód YKY 3x2,5mm²) w osłonie prowadzony na zewnątrz (na elewacjach)</t>
  </si>
  <si>
    <t>Instalacje elektryczne (przewód YKY 3x2,5mm²) w gruncie utwardzonym</t>
  </si>
  <si>
    <t>2.1.1</t>
  </si>
  <si>
    <t>2.3</t>
  </si>
  <si>
    <t>2.4</t>
  </si>
  <si>
    <t>2.5</t>
  </si>
  <si>
    <t>2.6</t>
  </si>
  <si>
    <t>2.7</t>
  </si>
  <si>
    <t>3.3</t>
  </si>
  <si>
    <t>Orlen</t>
  </si>
  <si>
    <t>Częściowo Orlen</t>
  </si>
  <si>
    <t>Gestor</t>
  </si>
  <si>
    <t>2.8</t>
  </si>
  <si>
    <t>2.9</t>
  </si>
  <si>
    <t>Wywóz gruzu, utylizacja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</si>
  <si>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</si>
  <si>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</si>
  <si>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1.2.3</t>
  </si>
  <si>
    <t>UWAGI DLA WYKONAWCY</t>
  </si>
  <si>
    <t>Prace elektryczne - przez kogo wykonywane? (zaznacz "X")</t>
  </si>
  <si>
    <t>Elektryka - komplet zabezpieczeń</t>
  </si>
  <si>
    <t>3.5</t>
  </si>
  <si>
    <t>3.6</t>
  </si>
  <si>
    <t>3.7</t>
  </si>
  <si>
    <t>3.8</t>
  </si>
  <si>
    <t>Dodatkowe</t>
  </si>
  <si>
    <t xml:space="preserve">DODATKOWE INFORMACJE </t>
  </si>
  <si>
    <t>Prace zasadnicze wewnętrzne</t>
  </si>
  <si>
    <t>Niwelacja terenu (ziemia)</t>
  </si>
  <si>
    <t>Marcin Budzisz</t>
  </si>
  <si>
    <t>x</t>
  </si>
  <si>
    <t>Instalacje elektryczne (przewód YKY 3x2,5mm²) w gruncie nieutwardzonym (trawnik)</t>
  </si>
  <si>
    <t>C</t>
  </si>
  <si>
    <t>spadek terenu - nie dotyczy
słupki od końca utwardzenia nie dotyczy
brukowaniem licujemy się z poziomem chodnika od przodu
 konieczny kontakt z Gestorem na 3 dni przed realizacją/instalacją
 godziny pracy PN-PT  8:00-16:00</t>
  </si>
  <si>
    <t>Warszawa, Rolnicza 25</t>
  </si>
  <si>
    <t>Jerzy Stankiewicz</t>
  </si>
  <si>
    <t>2,1 x 5</t>
  </si>
  <si>
    <t>Demontaż płotu</t>
  </si>
  <si>
    <t>demontaż murku</t>
  </si>
  <si>
    <t xml:space="preserve">montaż płowu w koło APM </t>
  </si>
  <si>
    <t>Gesstor utwardzi teren narysowany na zdjęciu na niebiesko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</si>
</sst>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zł&quot;_-;\-* #,##0.00\ &quot;zł&quot;_-;_-* &quot;-&quot;??\ &quot;zł&quot;_-;_-@_-"/>
  </numFmts>
  <fonts count="12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4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4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0" fontId="6" fillId="0" borderId="0"/>
  </cellStyleXfs>
  <cellXfs count="120">
    <xf numFmtId="0" fontId="0" fillId="0" borderId="0" xfId="0"/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44" fontId="0" fillId="0" borderId="4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 wrapText="1"/>
    </xf>
    <xf numFmtId="44" fontId="0" fillId="0" borderId="1" xfId="1" applyFont="1" applyBorder="1" applyAlignment="1">
      <alignment horizontal="center" vertical="center"/>
    </xf>
    <xf numFmtId="44" fontId="0" fillId="0" borderId="4" xfId="1" applyFont="1" applyBorder="1" applyAlignment="1">
      <alignment horizontal="center" vertical="center"/>
    </xf>
    <xf numFmtId="44" fontId="1" fillId="0" borderId="4" xfId="1" applyFont="1" applyBorder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44" fontId="0" fillId="0" borderId="30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 wrapText="1"/>
    </xf>
    <xf numFmtId="44" fontId="0" fillId="0" borderId="6" xfId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4" fontId="0" fillId="0" borderId="0" xfId="1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44" fontId="1" fillId="0" borderId="11" xfId="1" applyFont="1" applyBorder="1" applyAlignment="1">
      <alignment horizontal="center" vertical="center"/>
    </xf>
    <xf numFmtId="44" fontId="0" fillId="0" borderId="11" xfId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3" borderId="13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21" xfId="0" applyFill="1" applyBorder="1" applyAlignment="1">
      <alignment horizontal="center" vertical="center"/>
    </xf>
    <xf numFmtId="0" fontId="0" fillId="3" borderId="10" xfId="0" applyFill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44" fontId="1" fillId="0" borderId="6" xfId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0" fillId="0" borderId="15" xfId="0" applyBorder="1" applyAlignment="1">
      <alignment horizontal="center" vertical="center"/>
    </xf>
    <xf numFmtId="0" fontId="0" fillId="4" borderId="14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0" fillId="3" borderId="24" xfId="0" applyFill="1" applyBorder="1" applyAlignment="1">
      <alignment horizontal="center" vertical="center"/>
    </xf>
    <xf numFmtId="0" fontId="0" fillId="3" borderId="22" xfId="0" applyFill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4" borderId="31" xfId="0" applyFill="1" applyBorder="1" applyAlignment="1">
      <alignment horizontal="center" vertical="center"/>
    </xf>
    <xf numFmtId="0" fontId="0" fillId="4" borderId="32" xfId="0" applyFill="1" applyBorder="1" applyAlignment="1">
      <alignment horizontal="center" vertical="center"/>
    </xf>
    <xf numFmtId="0" fontId="0" fillId="4" borderId="34" xfId="0" applyFill="1" applyBorder="1" applyAlignment="1">
      <alignment horizontal="center" vertical="center"/>
    </xf>
    <xf numFmtId="0" fontId="0" fillId="4" borderId="37" xfId="0" applyFill="1" applyBorder="1" applyAlignment="1">
      <alignment horizontal="center" vertical="center"/>
    </xf>
    <xf numFmtId="0" fontId="0" fillId="4" borderId="33" xfId="0" applyFill="1" applyBorder="1" applyAlignment="1">
      <alignment horizontal="center" vertical="center"/>
    </xf>
    <xf numFmtId="0" fontId="0" fillId="4" borderId="38" xfId="0" applyFill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3" borderId="23" xfId="0" applyFill="1" applyBorder="1" applyAlignment="1">
      <alignment horizontal="center" vertical="center" wrapText="1"/>
    </xf>
    <xf numFmtId="0" fontId="0" fillId="3" borderId="29" xfId="0" applyFill="1" applyBorder="1" applyAlignment="1">
      <alignment horizontal="center" vertical="center" wrapText="1"/>
    </xf>
    <xf numFmtId="0" fontId="0" fillId="3" borderId="30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/>
    </xf>
    <xf numFmtId="0" fontId="0" fillId="3" borderId="3" xfId="0" applyFill="1" applyBorder="1" applyAlignment="1">
      <alignment horizontal="center" vertical="center"/>
    </xf>
    <xf numFmtId="0" fontId="0" fillId="3" borderId="4" xfId="0" applyFill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0" fillId="3" borderId="39" xfId="0" applyFill="1" applyBorder="1" applyAlignment="1">
      <alignment horizontal="center" vertical="center"/>
    </xf>
    <xf numFmtId="0" fontId="0" fillId="3" borderId="36" xfId="0" applyFill="1" applyBorder="1" applyAlignment="1">
      <alignment horizontal="center" vertical="center"/>
    </xf>
    <xf numFmtId="0" fontId="11" fillId="0" borderId="7" xfId="0" applyFont="1" applyBorder="1" applyAlignment="1">
      <alignment horizontal="left" vertical="center" wrapText="1"/>
    </xf>
    <xf numFmtId="0" fontId="11" fillId="0" borderId="27" xfId="0" applyFont="1" applyBorder="1" applyAlignment="1">
      <alignment horizontal="left" vertical="center" wrapText="1"/>
    </xf>
    <xf numFmtId="0" fontId="11" fillId="0" borderId="28" xfId="0" applyFont="1" applyBorder="1" applyAlignment="1">
      <alignment horizontal="left" vertical="center" wrapText="1"/>
    </xf>
    <xf numFmtId="0" fontId="11" fillId="0" borderId="8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1" fillId="0" borderId="9" xfId="0" applyFont="1" applyBorder="1" applyAlignment="1">
      <alignment horizontal="left" vertical="center" wrapText="1"/>
    </xf>
    <xf numFmtId="0" fontId="11" fillId="0" borderId="10" xfId="0" applyFont="1" applyBorder="1" applyAlignment="1">
      <alignment horizontal="left" vertical="center" wrapText="1"/>
    </xf>
    <xf numFmtId="0" fontId="11" fillId="0" borderId="11" xfId="0" applyFont="1" applyBorder="1" applyAlignment="1">
      <alignment horizontal="left" vertical="center" wrapText="1"/>
    </xf>
    <xf numFmtId="0" fontId="11" fillId="0" borderId="12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</cellXfs>
  <cellStyles count="3">
    <cellStyle name="Normalny" xfId="0" builtinId="0"/>
    <cellStyle name="Normalny 2" xfId="2" xr:uid="{00000000-0005-0000-0000-000001000000}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e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644071</xdr:colOff>
      <xdr:row>2</xdr:row>
      <xdr:rowOff>9072</xdr:rowOff>
    </xdr:from>
    <xdr:to>
      <xdr:col>35</xdr:col>
      <xdr:colOff>469900</xdr:colOff>
      <xdr:row>9</xdr:row>
      <xdr:rowOff>408214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BD85E46E-BD3A-C6E3-01BE-C0DD0CAE9E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18071" y="362858"/>
          <a:ext cx="7772400" cy="3510642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11</xdr:row>
      <xdr:rowOff>0</xdr:rowOff>
    </xdr:from>
    <xdr:to>
      <xdr:col>19</xdr:col>
      <xdr:colOff>272143</xdr:colOff>
      <xdr:row>29</xdr:row>
      <xdr:rowOff>290286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42FE4927-ACB3-AF65-E10E-E723400C3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1286" y="4354286"/>
          <a:ext cx="6096000" cy="8128000"/>
        </a:xfrm>
        <a:prstGeom prst="rect">
          <a:avLst/>
        </a:prstGeom>
      </xdr:spPr>
    </xdr:pic>
    <xdr:clientData/>
  </xdr:twoCellAnchor>
  <xdr:twoCellAnchor editAs="oneCell">
    <xdr:from>
      <xdr:col>38</xdr:col>
      <xdr:colOff>580571</xdr:colOff>
      <xdr:row>0</xdr:row>
      <xdr:rowOff>0</xdr:rowOff>
    </xdr:from>
    <xdr:to>
      <xdr:col>48</xdr:col>
      <xdr:colOff>306613</xdr:colOff>
      <xdr:row>10</xdr:row>
      <xdr:rowOff>90714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A892396F-5EB0-132E-12C9-0FDE99D03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087785" y="0"/>
          <a:ext cx="6348185" cy="4000500"/>
        </a:xfrm>
        <a:prstGeom prst="rect">
          <a:avLst/>
        </a:prstGeom>
      </xdr:spPr>
    </xdr:pic>
    <xdr:clientData/>
  </xdr:twoCellAnchor>
  <xdr:twoCellAnchor editAs="oneCell">
    <xdr:from>
      <xdr:col>19</xdr:col>
      <xdr:colOff>145143</xdr:colOff>
      <xdr:row>31</xdr:row>
      <xdr:rowOff>199571</xdr:rowOff>
    </xdr:from>
    <xdr:to>
      <xdr:col>30</xdr:col>
      <xdr:colOff>633186</xdr:colOff>
      <xdr:row>47</xdr:row>
      <xdr:rowOff>78014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362BB576-DE1F-110A-7053-D5989D520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70286" y="13316857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11</xdr:row>
      <xdr:rowOff>0</xdr:rowOff>
    </xdr:from>
    <xdr:to>
      <xdr:col>29</xdr:col>
      <xdr:colOff>136071</xdr:colOff>
      <xdr:row>29</xdr:row>
      <xdr:rowOff>290286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2AA7303A-4A34-6CC6-C800-8D1AD95E3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87357" y="4354286"/>
          <a:ext cx="6096000" cy="8128000"/>
        </a:xfrm>
        <a:prstGeom prst="rect">
          <a:avLst/>
        </a:prstGeom>
      </xdr:spPr>
    </xdr:pic>
    <xdr:clientData/>
  </xdr:twoCellAnchor>
  <xdr:twoCellAnchor editAs="oneCell">
    <xdr:from>
      <xdr:col>30</xdr:col>
      <xdr:colOff>0</xdr:colOff>
      <xdr:row>11</xdr:row>
      <xdr:rowOff>0</xdr:rowOff>
    </xdr:from>
    <xdr:to>
      <xdr:col>39</xdr:col>
      <xdr:colOff>136071</xdr:colOff>
      <xdr:row>29</xdr:row>
      <xdr:rowOff>290286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81BCD1D7-ADE4-90F0-7258-63F55B5DC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09500" y="4354286"/>
          <a:ext cx="6096000" cy="8128000"/>
        </a:xfrm>
        <a:prstGeom prst="rect">
          <a:avLst/>
        </a:prstGeom>
      </xdr:spPr>
    </xdr:pic>
    <xdr:clientData/>
  </xdr:twoCellAnchor>
  <xdr:twoCellAnchor editAs="oneCell">
    <xdr:from>
      <xdr:col>40</xdr:col>
      <xdr:colOff>0</xdr:colOff>
      <xdr:row>11</xdr:row>
      <xdr:rowOff>0</xdr:rowOff>
    </xdr:from>
    <xdr:to>
      <xdr:col>51</xdr:col>
      <xdr:colOff>488043</xdr:colOff>
      <xdr:row>24</xdr:row>
      <xdr:rowOff>304800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7027A678-B6CD-D043-7725-616CE1E99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831643" y="4354286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52</xdr:col>
      <xdr:colOff>0</xdr:colOff>
      <xdr:row>11</xdr:row>
      <xdr:rowOff>0</xdr:rowOff>
    </xdr:from>
    <xdr:to>
      <xdr:col>63</xdr:col>
      <xdr:colOff>488043</xdr:colOff>
      <xdr:row>24</xdr:row>
      <xdr:rowOff>304800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252498D1-A847-ECDE-EF0A-B8D8C4C11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778214" y="4354286"/>
          <a:ext cx="7772400" cy="5829300"/>
        </a:xfrm>
        <a:prstGeom prst="rect">
          <a:avLst/>
        </a:prstGeom>
      </xdr:spPr>
    </xdr:pic>
    <xdr:clientData/>
  </xdr:twoCellAnchor>
  <xdr:twoCellAnchor editAs="oneCell">
    <xdr:from>
      <xdr:col>32</xdr:col>
      <xdr:colOff>0</xdr:colOff>
      <xdr:row>31</xdr:row>
      <xdr:rowOff>0</xdr:rowOff>
    </xdr:from>
    <xdr:to>
      <xdr:col>43</xdr:col>
      <xdr:colOff>488043</xdr:colOff>
      <xdr:row>46</xdr:row>
      <xdr:rowOff>50800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BEE68298-F483-E525-5F6D-391AB3A22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533929" y="13117286"/>
          <a:ext cx="7772400" cy="5829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AK42"/>
  <sheetViews>
    <sheetView tabSelected="1" topLeftCell="B1" zoomScale="84" zoomScaleNormal="84" workbookViewId="0">
      <selection activeCell="AG32" sqref="AG32"/>
    </sheetView>
  </sheetViews>
  <sheetFormatPr defaultColWidth="8.69921875" defaultRowHeight="13.8" x14ac:dyDescent="0.25"/>
  <cols>
    <col min="1" max="1" width="8.69921875" style="12"/>
    <col min="2" max="2" width="71.59765625" style="12" customWidth="1"/>
    <col min="3" max="4" width="19.59765625" style="12" customWidth="1"/>
    <col min="5" max="5" width="16.59765625" style="12" hidden="1" customWidth="1"/>
    <col min="6" max="6" width="16.69921875" style="12" hidden="1" customWidth="1"/>
    <col min="7" max="7" width="16.59765625" style="12" hidden="1" customWidth="1"/>
    <col min="8" max="8" width="10.59765625" style="12" hidden="1" customWidth="1"/>
    <col min="9" max="9" width="24.19921875" style="12" hidden="1" customWidth="1"/>
    <col min="10" max="11" width="19.59765625" style="12" customWidth="1"/>
    <col min="12" max="12" width="15.59765625" style="12" customWidth="1"/>
    <col min="13" max="16384" width="8.69921875" style="12"/>
  </cols>
  <sheetData>
    <row r="2" spans="1:37" ht="14.4" thickBot="1" x14ac:dyDescent="0.3">
      <c r="C2" s="112"/>
      <c r="D2" s="112"/>
    </row>
    <row r="3" spans="1:37" ht="34.950000000000003" customHeight="1" thickBot="1" x14ac:dyDescent="0.3">
      <c r="B3" s="62" t="s">
        <v>30</v>
      </c>
      <c r="C3" s="117" t="s">
        <v>79</v>
      </c>
      <c r="D3" s="118"/>
      <c r="L3" s="86" t="s">
        <v>71</v>
      </c>
      <c r="M3" s="87"/>
      <c r="N3" s="87"/>
      <c r="O3" s="87"/>
      <c r="P3" s="87"/>
      <c r="Q3" s="87"/>
      <c r="R3" s="87"/>
      <c r="S3" s="87"/>
      <c r="T3" s="87"/>
      <c r="U3" s="87"/>
      <c r="V3" s="87"/>
      <c r="W3" s="88"/>
    </row>
    <row r="4" spans="1:37" ht="34.950000000000003" customHeight="1" x14ac:dyDescent="0.25">
      <c r="B4" s="63" t="s">
        <v>37</v>
      </c>
      <c r="C4" s="113">
        <v>4.68</v>
      </c>
      <c r="D4" s="114"/>
      <c r="L4" s="100" t="s">
        <v>85</v>
      </c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2"/>
    </row>
    <row r="5" spans="1:37" ht="34.950000000000003" customHeight="1" x14ac:dyDescent="0.25">
      <c r="B5" s="63" t="s">
        <v>36</v>
      </c>
      <c r="C5" s="115" t="s">
        <v>77</v>
      </c>
      <c r="D5" s="116"/>
      <c r="L5" s="103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5"/>
    </row>
    <row r="6" spans="1:37" ht="34.950000000000003" customHeight="1" thickBot="1" x14ac:dyDescent="0.3">
      <c r="B6" s="96" t="s">
        <v>23</v>
      </c>
      <c r="C6" s="8" t="s">
        <v>22</v>
      </c>
      <c r="D6" s="65" t="s">
        <v>80</v>
      </c>
      <c r="L6" s="106"/>
      <c r="M6" s="107"/>
      <c r="N6" s="107"/>
      <c r="O6" s="107"/>
      <c r="P6" s="107"/>
      <c r="Q6" s="107"/>
      <c r="R6" s="107"/>
      <c r="S6" s="107"/>
      <c r="T6" s="107"/>
      <c r="U6" s="107"/>
      <c r="V6" s="107"/>
      <c r="W6" s="108"/>
    </row>
    <row r="7" spans="1:37" ht="34.950000000000003" customHeight="1" thickBot="1" x14ac:dyDescent="0.3">
      <c r="B7" s="119"/>
      <c r="C7" s="8" t="s">
        <v>33</v>
      </c>
      <c r="D7" s="64">
        <v>602267242</v>
      </c>
      <c r="L7" s="109" t="s">
        <v>63</v>
      </c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1"/>
    </row>
    <row r="8" spans="1:37" ht="34.950000000000003" customHeight="1" x14ac:dyDescent="0.25">
      <c r="B8" s="96" t="s">
        <v>35</v>
      </c>
      <c r="C8" s="8" t="s">
        <v>22</v>
      </c>
      <c r="D8" s="66" t="s">
        <v>74</v>
      </c>
      <c r="L8" s="100" t="s">
        <v>78</v>
      </c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2"/>
    </row>
    <row r="9" spans="1:37" ht="34.950000000000003" customHeight="1" thickBot="1" x14ac:dyDescent="0.3">
      <c r="B9" s="97"/>
      <c r="C9" s="34" t="s">
        <v>33</v>
      </c>
      <c r="D9" s="67">
        <v>573173521</v>
      </c>
      <c r="L9" s="103"/>
      <c r="M9" s="104"/>
      <c r="N9" s="104"/>
      <c r="O9" s="104"/>
      <c r="P9" s="104"/>
      <c r="Q9" s="104"/>
      <c r="R9" s="104"/>
      <c r="S9" s="104"/>
      <c r="T9" s="104"/>
      <c r="U9" s="104"/>
      <c r="V9" s="104"/>
      <c r="W9" s="105"/>
      <c r="AD9" s="61"/>
      <c r="AE9" s="61"/>
      <c r="AF9" s="61"/>
      <c r="AG9" s="61"/>
      <c r="AH9" s="61"/>
      <c r="AI9" s="61"/>
      <c r="AJ9" s="61"/>
      <c r="AK9" s="61"/>
    </row>
    <row r="10" spans="1:37" ht="34.950000000000003" customHeight="1" thickBot="1" x14ac:dyDescent="0.3">
      <c r="D10" s="1"/>
      <c r="L10" s="106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8"/>
      <c r="AD10" s="61"/>
      <c r="AE10" s="61"/>
      <c r="AF10" s="61"/>
      <c r="AG10" s="61"/>
      <c r="AH10" s="61"/>
      <c r="AI10" s="61"/>
      <c r="AJ10" s="61"/>
      <c r="AK10" s="61"/>
    </row>
    <row r="11" spans="1:37" ht="34.950000000000003" customHeight="1" thickBot="1" x14ac:dyDescent="0.3">
      <c r="G11" s="89" t="s">
        <v>0</v>
      </c>
      <c r="H11" s="89"/>
      <c r="I11" s="89"/>
      <c r="AD11" s="61"/>
      <c r="AE11" s="61"/>
      <c r="AF11" s="61"/>
      <c r="AG11" s="61"/>
      <c r="AH11" s="61"/>
      <c r="AI11" s="61"/>
      <c r="AJ11" s="61"/>
      <c r="AK11" s="61"/>
    </row>
    <row r="12" spans="1:37" ht="34.950000000000003" customHeight="1" thickBot="1" x14ac:dyDescent="0.3">
      <c r="A12" s="28" t="s">
        <v>14</v>
      </c>
      <c r="B12" s="29" t="s">
        <v>18</v>
      </c>
      <c r="C12" s="26" t="s">
        <v>3</v>
      </c>
      <c r="D12" s="29" t="s">
        <v>19</v>
      </c>
      <c r="E12" s="30" t="s">
        <v>8</v>
      </c>
      <c r="F12" s="26" t="s">
        <v>9</v>
      </c>
      <c r="G12" s="26" t="s">
        <v>21</v>
      </c>
      <c r="H12" s="26" t="s">
        <v>20</v>
      </c>
      <c r="I12" s="26" t="s">
        <v>10</v>
      </c>
      <c r="J12" s="31" t="s">
        <v>70</v>
      </c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AD12" s="61"/>
      <c r="AE12" s="61"/>
      <c r="AF12" s="61"/>
      <c r="AG12" s="61"/>
      <c r="AH12" s="61"/>
      <c r="AI12" s="61"/>
      <c r="AJ12" s="61"/>
      <c r="AK12" s="61"/>
    </row>
    <row r="13" spans="1:37" ht="37.049999999999997" customHeight="1" thickBot="1" x14ac:dyDescent="0.3">
      <c r="A13" s="28">
        <v>1</v>
      </c>
      <c r="B13" s="75" t="s">
        <v>72</v>
      </c>
      <c r="C13" s="76"/>
      <c r="D13" s="76"/>
      <c r="E13" s="76"/>
      <c r="F13" s="76"/>
      <c r="G13" s="76"/>
      <c r="H13" s="76"/>
      <c r="I13" s="76"/>
      <c r="J13" s="77"/>
      <c r="L13" s="68"/>
      <c r="M13" s="68"/>
      <c r="N13" s="68"/>
      <c r="O13" s="68"/>
      <c r="P13" s="68"/>
      <c r="Q13" s="68"/>
      <c r="R13" s="68"/>
      <c r="S13" s="68"/>
      <c r="T13" s="68"/>
      <c r="U13" s="68"/>
      <c r="V13" s="68"/>
      <c r="W13" s="68"/>
      <c r="AD13" s="61"/>
      <c r="AE13" s="61"/>
      <c r="AF13" s="61"/>
      <c r="AG13" s="61"/>
      <c r="AH13" s="61"/>
      <c r="AI13" s="61"/>
      <c r="AJ13" s="61"/>
      <c r="AK13" s="61"/>
    </row>
    <row r="14" spans="1:37" ht="18.45" customHeight="1" x14ac:dyDescent="0.25">
      <c r="A14" s="73" t="s">
        <v>11</v>
      </c>
      <c r="B14" s="98" t="s">
        <v>64</v>
      </c>
      <c r="C14" s="46" t="s">
        <v>54</v>
      </c>
      <c r="D14" s="46" t="s">
        <v>55</v>
      </c>
      <c r="E14" s="46"/>
      <c r="F14" s="46"/>
      <c r="G14" s="46"/>
      <c r="H14" s="46"/>
      <c r="I14" s="46"/>
      <c r="J14" s="47" t="s">
        <v>56</v>
      </c>
      <c r="L14" s="68"/>
      <c r="M14" s="68"/>
      <c r="N14" s="68"/>
      <c r="O14" s="68"/>
      <c r="P14" s="68"/>
      <c r="Q14" s="68"/>
      <c r="R14" s="68"/>
      <c r="S14" s="68"/>
      <c r="T14" s="68"/>
      <c r="U14" s="68"/>
      <c r="V14" s="68"/>
      <c r="W14" s="68"/>
    </row>
    <row r="15" spans="1:37" ht="18.45" customHeight="1" thickBot="1" x14ac:dyDescent="0.3">
      <c r="A15" s="74"/>
      <c r="B15" s="99"/>
      <c r="C15" s="33" t="s">
        <v>75</v>
      </c>
      <c r="D15" s="33"/>
      <c r="E15" s="35"/>
      <c r="F15" s="35"/>
      <c r="G15" s="35"/>
      <c r="H15" s="35"/>
      <c r="I15" s="35"/>
      <c r="J15" s="24"/>
      <c r="L15" s="68"/>
      <c r="M15" s="68"/>
      <c r="N15" s="68"/>
      <c r="O15" s="68"/>
      <c r="P15" s="68"/>
      <c r="Q15" s="68"/>
      <c r="R15" s="68"/>
      <c r="S15" s="68"/>
      <c r="T15" s="68"/>
      <c r="U15" s="68"/>
      <c r="V15" s="68"/>
      <c r="W15" s="68"/>
    </row>
    <row r="16" spans="1:37" ht="37.049999999999997" customHeight="1" x14ac:dyDescent="0.25">
      <c r="A16" s="48" t="s">
        <v>38</v>
      </c>
      <c r="B16" s="54" t="s">
        <v>65</v>
      </c>
      <c r="C16" s="32" t="s">
        <v>4</v>
      </c>
      <c r="D16" s="36">
        <v>1</v>
      </c>
      <c r="E16" s="37"/>
      <c r="F16" s="38"/>
      <c r="G16" s="39">
        <f>D16*E16</f>
        <v>0</v>
      </c>
      <c r="H16" s="39">
        <f>D16*F16</f>
        <v>0</v>
      </c>
      <c r="I16" s="39">
        <f>G16+H16</f>
        <v>0</v>
      </c>
      <c r="J16" s="83"/>
      <c r="L16" s="55"/>
      <c r="M16" s="55"/>
      <c r="N16" s="55"/>
      <c r="O16" s="55"/>
      <c r="P16" s="55"/>
      <c r="Q16" s="55"/>
      <c r="R16" s="56"/>
    </row>
    <row r="17" spans="1:18" ht="37.049999999999997" customHeight="1" x14ac:dyDescent="0.25">
      <c r="A17" s="49" t="s">
        <v>39</v>
      </c>
      <c r="B17" s="3" t="s">
        <v>24</v>
      </c>
      <c r="C17" s="3" t="s">
        <v>4</v>
      </c>
      <c r="D17" s="4">
        <v>1</v>
      </c>
      <c r="E17" s="14"/>
      <c r="F17" s="15"/>
      <c r="G17" s="16">
        <f>D17*E17</f>
        <v>0</v>
      </c>
      <c r="H17" s="16">
        <f>D17*F17</f>
        <v>0</v>
      </c>
      <c r="I17" s="16">
        <f>G17+H17</f>
        <v>0</v>
      </c>
      <c r="J17" s="84"/>
      <c r="L17" s="55"/>
      <c r="M17" s="55"/>
      <c r="N17" s="55"/>
      <c r="O17" s="55"/>
      <c r="P17" s="55"/>
      <c r="Q17" s="55"/>
      <c r="R17" s="56"/>
    </row>
    <row r="18" spans="1:18" ht="37.049999999999997" customHeight="1" x14ac:dyDescent="0.25">
      <c r="A18" s="49" t="s">
        <v>41</v>
      </c>
      <c r="B18" s="93" t="s">
        <v>40</v>
      </c>
      <c r="C18" s="94"/>
      <c r="D18" s="95"/>
      <c r="E18" s="13"/>
      <c r="F18" s="11"/>
      <c r="G18" s="11"/>
      <c r="H18" s="11"/>
      <c r="I18" s="11"/>
      <c r="J18" s="84"/>
    </row>
    <row r="19" spans="1:18" ht="37.049999999999997" customHeight="1" x14ac:dyDescent="0.25">
      <c r="A19" s="49" t="s">
        <v>42</v>
      </c>
      <c r="B19" s="5" t="s">
        <v>32</v>
      </c>
      <c r="C19" s="5" t="s">
        <v>6</v>
      </c>
      <c r="D19" s="6">
        <v>1</v>
      </c>
      <c r="E19" s="14"/>
      <c r="F19" s="15"/>
      <c r="G19" s="16">
        <f>D19*E19</f>
        <v>0</v>
      </c>
      <c r="H19" s="16">
        <f>D19*F19</f>
        <v>0</v>
      </c>
      <c r="I19" s="16">
        <f>G19+H19</f>
        <v>0</v>
      </c>
      <c r="J19" s="84"/>
    </row>
    <row r="20" spans="1:18" ht="37.049999999999997" customHeight="1" x14ac:dyDescent="0.25">
      <c r="A20" s="21" t="s">
        <v>43</v>
      </c>
      <c r="B20" s="2" t="s">
        <v>1</v>
      </c>
      <c r="C20" s="2" t="s">
        <v>5</v>
      </c>
      <c r="D20" s="7">
        <v>2</v>
      </c>
      <c r="E20" s="17"/>
      <c r="F20" s="16"/>
      <c r="G20" s="16">
        <f t="shared" ref="G20" si="0">D20*E20</f>
        <v>0</v>
      </c>
      <c r="H20" s="16">
        <f t="shared" ref="H20" si="1">D20*F20</f>
        <v>0</v>
      </c>
      <c r="I20" s="16">
        <f t="shared" ref="I20" si="2">G20+H20</f>
        <v>0</v>
      </c>
      <c r="J20" s="84"/>
    </row>
    <row r="21" spans="1:18" ht="37.049999999999997" customHeight="1" thickBot="1" x14ac:dyDescent="0.3">
      <c r="A21" s="50" t="s">
        <v>62</v>
      </c>
      <c r="B21" s="57" t="s">
        <v>61</v>
      </c>
      <c r="C21" s="25" t="s">
        <v>4</v>
      </c>
      <c r="D21" s="40">
        <v>1</v>
      </c>
      <c r="E21" s="41"/>
      <c r="F21" s="41"/>
      <c r="G21" s="41"/>
      <c r="H21" s="41"/>
      <c r="I21" s="41"/>
      <c r="J21" s="85"/>
    </row>
    <row r="22" spans="1:18" ht="37.049999999999997" customHeight="1" thickBot="1" x14ac:dyDescent="0.3">
      <c r="A22" s="69">
        <v>2</v>
      </c>
      <c r="B22" s="78" t="s">
        <v>2</v>
      </c>
      <c r="C22" s="78"/>
      <c r="D22" s="78"/>
      <c r="E22" s="78"/>
      <c r="F22" s="78"/>
      <c r="G22" s="78"/>
      <c r="H22" s="78"/>
      <c r="I22" s="78"/>
      <c r="J22" s="79"/>
    </row>
    <row r="23" spans="1:18" ht="37.049999999999997" customHeight="1" x14ac:dyDescent="0.25">
      <c r="A23" s="48" t="s">
        <v>12</v>
      </c>
      <c r="B23" s="90" t="s">
        <v>46</v>
      </c>
      <c r="C23" s="91"/>
      <c r="D23" s="92"/>
      <c r="E23" s="42"/>
      <c r="F23" s="42"/>
      <c r="G23" s="42"/>
      <c r="H23" s="42"/>
      <c r="I23" s="42"/>
      <c r="J23" s="81"/>
    </row>
    <row r="24" spans="1:18" ht="37.049999999999997" customHeight="1" x14ac:dyDescent="0.25">
      <c r="A24" s="21" t="s">
        <v>47</v>
      </c>
      <c r="B24" s="58" t="s">
        <v>26</v>
      </c>
      <c r="C24" s="8" t="s">
        <v>6</v>
      </c>
      <c r="D24" s="7"/>
      <c r="E24" s="18"/>
      <c r="F24" s="19"/>
      <c r="G24" s="16">
        <f t="shared" ref="G24:G29" si="3">D24*E24</f>
        <v>0</v>
      </c>
      <c r="H24" s="16">
        <f t="shared" ref="H24:H29" si="4">D24*F24</f>
        <v>0</v>
      </c>
      <c r="I24" s="16">
        <f t="shared" ref="I24:I29" si="5">G24+H24</f>
        <v>0</v>
      </c>
      <c r="J24" s="81"/>
    </row>
    <row r="25" spans="1:18" ht="37.049999999999997" customHeight="1" x14ac:dyDescent="0.25">
      <c r="A25" s="21" t="s">
        <v>13</v>
      </c>
      <c r="B25" s="58" t="s">
        <v>27</v>
      </c>
      <c r="C25" s="8" t="s">
        <v>6</v>
      </c>
      <c r="D25" s="7"/>
      <c r="E25" s="18"/>
      <c r="F25" s="19"/>
      <c r="G25" s="16">
        <f t="shared" si="3"/>
        <v>0</v>
      </c>
      <c r="H25" s="16">
        <f t="shared" si="4"/>
        <v>0</v>
      </c>
      <c r="I25" s="16">
        <f t="shared" si="5"/>
        <v>0</v>
      </c>
      <c r="J25" s="81"/>
    </row>
    <row r="26" spans="1:18" ht="37.049999999999997" customHeight="1" x14ac:dyDescent="0.25">
      <c r="A26" s="21" t="s">
        <v>15</v>
      </c>
      <c r="B26" s="58" t="s">
        <v>76</v>
      </c>
      <c r="C26" s="8" t="s">
        <v>6</v>
      </c>
      <c r="D26" s="7">
        <v>10</v>
      </c>
      <c r="E26" s="18"/>
      <c r="F26" s="19"/>
      <c r="G26" s="16">
        <f t="shared" si="3"/>
        <v>0</v>
      </c>
      <c r="H26" s="16">
        <f t="shared" si="4"/>
        <v>0</v>
      </c>
      <c r="I26" s="16">
        <f t="shared" si="5"/>
        <v>0</v>
      </c>
      <c r="J26" s="70"/>
    </row>
    <row r="27" spans="1:18" ht="37.049999999999997" customHeight="1" x14ac:dyDescent="0.25">
      <c r="A27" s="21" t="s">
        <v>48</v>
      </c>
      <c r="B27" s="58" t="s">
        <v>25</v>
      </c>
      <c r="C27" s="8" t="s">
        <v>7</v>
      </c>
      <c r="D27" s="9">
        <f>2.1*5</f>
        <v>10.5</v>
      </c>
      <c r="E27" s="18"/>
      <c r="F27" s="19"/>
      <c r="G27" s="16">
        <f t="shared" si="3"/>
        <v>0</v>
      </c>
      <c r="H27" s="16">
        <f t="shared" si="4"/>
        <v>0</v>
      </c>
      <c r="I27" s="16">
        <f t="shared" si="5"/>
        <v>0</v>
      </c>
      <c r="J27" s="22" t="s">
        <v>81</v>
      </c>
      <c r="K27" s="12" t="s">
        <v>28</v>
      </c>
    </row>
    <row r="28" spans="1:18" ht="37.049999999999997" customHeight="1" x14ac:dyDescent="0.25">
      <c r="A28" s="21" t="s">
        <v>49</v>
      </c>
      <c r="B28" s="58" t="s">
        <v>44</v>
      </c>
      <c r="C28" s="8" t="s">
        <v>7</v>
      </c>
      <c r="D28" s="7"/>
      <c r="E28" s="18"/>
      <c r="F28" s="19"/>
      <c r="G28" s="16">
        <f t="shared" si="3"/>
        <v>0</v>
      </c>
      <c r="H28" s="16">
        <f t="shared" si="4"/>
        <v>0</v>
      </c>
      <c r="I28" s="16">
        <f t="shared" si="5"/>
        <v>0</v>
      </c>
      <c r="J28" s="22"/>
      <c r="K28" s="12" t="s">
        <v>28</v>
      </c>
    </row>
    <row r="29" spans="1:18" ht="37.049999999999997" customHeight="1" x14ac:dyDescent="0.25">
      <c r="A29" s="21" t="s">
        <v>50</v>
      </c>
      <c r="B29" s="58" t="s">
        <v>73</v>
      </c>
      <c r="C29" s="8" t="s">
        <v>7</v>
      </c>
      <c r="D29" s="7"/>
      <c r="E29" s="18"/>
      <c r="F29" s="19"/>
      <c r="G29" s="16">
        <f t="shared" si="3"/>
        <v>0</v>
      </c>
      <c r="H29" s="16">
        <f t="shared" si="4"/>
        <v>0</v>
      </c>
      <c r="I29" s="16">
        <f t="shared" si="5"/>
        <v>0</v>
      </c>
      <c r="J29" s="80"/>
    </row>
    <row r="30" spans="1:18" ht="37.049999999999997" customHeight="1" x14ac:dyDescent="0.25">
      <c r="A30" s="49" t="s">
        <v>51</v>
      </c>
      <c r="B30" s="5" t="s">
        <v>45</v>
      </c>
      <c r="C30" s="10" t="s">
        <v>6</v>
      </c>
      <c r="D30" s="4">
        <v>15</v>
      </c>
      <c r="E30" s="18"/>
      <c r="F30" s="19"/>
      <c r="G30" s="16"/>
      <c r="H30" s="16"/>
      <c r="I30" s="16"/>
      <c r="J30" s="81"/>
    </row>
    <row r="31" spans="1:18" ht="37.049999999999997" customHeight="1" x14ac:dyDescent="0.25">
      <c r="A31" s="21" t="s">
        <v>52</v>
      </c>
      <c r="B31" s="2" t="s">
        <v>59</v>
      </c>
      <c r="C31" s="8" t="s">
        <v>4</v>
      </c>
      <c r="D31" s="4">
        <v>1</v>
      </c>
      <c r="E31" s="18"/>
      <c r="F31" s="19"/>
      <c r="G31" s="16"/>
      <c r="H31" s="16"/>
      <c r="I31" s="16"/>
      <c r="J31" s="81"/>
    </row>
    <row r="32" spans="1:18" ht="37.049999999999997" customHeight="1" x14ac:dyDescent="0.25">
      <c r="A32" s="21" t="s">
        <v>57</v>
      </c>
      <c r="B32" s="58" t="s">
        <v>60</v>
      </c>
      <c r="C32" s="8" t="s">
        <v>4</v>
      </c>
      <c r="D32" s="4">
        <v>1</v>
      </c>
      <c r="E32" s="18"/>
      <c r="F32" s="19"/>
      <c r="G32" s="16"/>
      <c r="H32" s="16"/>
      <c r="I32" s="16"/>
      <c r="J32" s="81"/>
    </row>
    <row r="33" spans="1:10" ht="37.049999999999997" customHeight="1" thickBot="1" x14ac:dyDescent="0.3">
      <c r="A33" s="51" t="s">
        <v>58</v>
      </c>
      <c r="B33" s="43" t="s">
        <v>31</v>
      </c>
      <c r="C33" s="34" t="s">
        <v>5</v>
      </c>
      <c r="D33" s="43"/>
      <c r="E33" s="43"/>
      <c r="F33" s="43"/>
      <c r="G33" s="43">
        <f t="shared" ref="G33" si="6">D33*E33</f>
        <v>0</v>
      </c>
      <c r="H33" s="43">
        <f t="shared" ref="H33" si="7">D33*F33</f>
        <v>0</v>
      </c>
      <c r="I33" s="43">
        <f t="shared" ref="I33" si="8">G33+H33</f>
        <v>0</v>
      </c>
      <c r="J33" s="82"/>
    </row>
    <row r="34" spans="1:10" ht="37.049999999999997" customHeight="1" thickBot="1" x14ac:dyDescent="0.3">
      <c r="A34" s="69">
        <v>3</v>
      </c>
      <c r="B34" s="78" t="s">
        <v>34</v>
      </c>
      <c r="C34" s="78"/>
      <c r="D34" s="78"/>
      <c r="E34" s="78"/>
      <c r="F34" s="78"/>
      <c r="G34" s="78"/>
      <c r="H34" s="78"/>
      <c r="I34" s="78"/>
      <c r="J34" s="79"/>
    </row>
    <row r="35" spans="1:10" ht="37.049999999999997" customHeight="1" x14ac:dyDescent="0.25">
      <c r="A35" s="20" t="s">
        <v>16</v>
      </c>
      <c r="B35" s="59" t="s">
        <v>82</v>
      </c>
      <c r="C35" s="52" t="s">
        <v>6</v>
      </c>
      <c r="D35" s="52">
        <v>5</v>
      </c>
      <c r="E35" s="53"/>
      <c r="F35" s="53"/>
      <c r="G35" s="39">
        <f t="shared" ref="G35" si="9">D35*E35</f>
        <v>0</v>
      </c>
      <c r="H35" s="39">
        <f t="shared" ref="H35" si="10">D35*F35</f>
        <v>0</v>
      </c>
      <c r="I35" s="39">
        <f t="shared" ref="I35" si="11">G35+H35</f>
        <v>0</v>
      </c>
      <c r="J35" s="70"/>
    </row>
    <row r="36" spans="1:10" ht="37.049999999999997" customHeight="1" x14ac:dyDescent="0.25">
      <c r="A36" s="21" t="s">
        <v>17</v>
      </c>
      <c r="B36" s="58" t="s">
        <v>83</v>
      </c>
      <c r="C36" s="7" t="s">
        <v>6</v>
      </c>
      <c r="D36" s="7">
        <v>5</v>
      </c>
      <c r="E36" s="19"/>
      <c r="F36" s="19"/>
      <c r="G36" s="16"/>
      <c r="H36" s="16"/>
      <c r="I36" s="16"/>
      <c r="J36" s="71"/>
    </row>
    <row r="37" spans="1:10" ht="37.049999999999997" customHeight="1" x14ac:dyDescent="0.25">
      <c r="A37" s="21" t="s">
        <v>53</v>
      </c>
      <c r="B37" s="58" t="s">
        <v>84</v>
      </c>
      <c r="C37" s="7" t="s">
        <v>6</v>
      </c>
      <c r="D37" s="7">
        <v>9</v>
      </c>
      <c r="E37" s="19"/>
      <c r="F37" s="19"/>
      <c r="G37" s="16"/>
      <c r="H37" s="16"/>
      <c r="I37" s="16"/>
      <c r="J37" s="71"/>
    </row>
    <row r="38" spans="1:10" ht="37.049999999999997" customHeight="1" x14ac:dyDescent="0.25">
      <c r="A38" s="21" t="s">
        <v>29</v>
      </c>
      <c r="B38" s="58"/>
      <c r="C38" s="7"/>
      <c r="D38" s="7"/>
      <c r="E38" s="19"/>
      <c r="F38" s="19"/>
      <c r="G38" s="16">
        <f t="shared" ref="G38:G39" si="12">D38*E38</f>
        <v>0</v>
      </c>
      <c r="H38" s="16">
        <f t="shared" ref="H38:H39" si="13">D38*F38</f>
        <v>0</v>
      </c>
      <c r="I38" s="16">
        <f t="shared" ref="I38:I39" si="14">G38+H38</f>
        <v>0</v>
      </c>
      <c r="J38" s="71"/>
    </row>
    <row r="39" spans="1:10" ht="37.049999999999997" customHeight="1" x14ac:dyDescent="0.25">
      <c r="A39" s="21" t="s">
        <v>66</v>
      </c>
      <c r="B39" s="58"/>
      <c r="C39" s="7"/>
      <c r="D39" s="7"/>
      <c r="E39" s="19"/>
      <c r="F39" s="19"/>
      <c r="G39" s="16">
        <f t="shared" si="12"/>
        <v>0</v>
      </c>
      <c r="H39" s="16">
        <f t="shared" si="13"/>
        <v>0</v>
      </c>
      <c r="I39" s="16">
        <f t="shared" si="14"/>
        <v>0</v>
      </c>
      <c r="J39" s="71"/>
    </row>
    <row r="40" spans="1:10" ht="37.049999999999997" customHeight="1" x14ac:dyDescent="0.25">
      <c r="A40" s="21" t="s">
        <v>67</v>
      </c>
      <c r="B40" s="58"/>
      <c r="C40" s="7"/>
      <c r="D40" s="7"/>
      <c r="E40" s="19"/>
      <c r="F40" s="19"/>
      <c r="G40" s="16"/>
      <c r="H40" s="16"/>
      <c r="I40" s="16"/>
      <c r="J40" s="71"/>
    </row>
    <row r="41" spans="1:10" ht="37.049999999999997" customHeight="1" x14ac:dyDescent="0.25">
      <c r="A41" s="21" t="s">
        <v>68</v>
      </c>
      <c r="B41" s="58"/>
      <c r="C41" s="7"/>
      <c r="D41" s="7"/>
      <c r="E41" s="19"/>
      <c r="F41" s="19"/>
      <c r="G41" s="16"/>
      <c r="H41" s="16"/>
      <c r="I41" s="16"/>
      <c r="J41" s="71"/>
    </row>
    <row r="42" spans="1:10" ht="37.049999999999997" customHeight="1" thickBot="1" x14ac:dyDescent="0.3">
      <c r="A42" s="23" t="s">
        <v>69</v>
      </c>
      <c r="B42" s="60"/>
      <c r="C42" s="27"/>
      <c r="D42" s="27"/>
      <c r="E42" s="44"/>
      <c r="F42" s="44"/>
      <c r="G42" s="45">
        <f t="shared" ref="G42" si="15">D42*E42</f>
        <v>0</v>
      </c>
      <c r="H42" s="45">
        <f t="shared" ref="H42" si="16">D42*F42</f>
        <v>0</v>
      </c>
      <c r="I42" s="45">
        <f t="shared" ref="I42" si="17">G42+H42</f>
        <v>0</v>
      </c>
      <c r="J42" s="72"/>
    </row>
  </sheetData>
  <mergeCells count="22">
    <mergeCell ref="C2:D2"/>
    <mergeCell ref="C4:D4"/>
    <mergeCell ref="C5:D5"/>
    <mergeCell ref="C3:D3"/>
    <mergeCell ref="B6:B7"/>
    <mergeCell ref="L3:W3"/>
    <mergeCell ref="G11:I11"/>
    <mergeCell ref="B23:D23"/>
    <mergeCell ref="B18:D18"/>
    <mergeCell ref="B8:B9"/>
    <mergeCell ref="B14:B15"/>
    <mergeCell ref="L4:W6"/>
    <mergeCell ref="L7:W7"/>
    <mergeCell ref="L8:W10"/>
    <mergeCell ref="J35:J42"/>
    <mergeCell ref="A14:A15"/>
    <mergeCell ref="B13:J13"/>
    <mergeCell ref="B22:J22"/>
    <mergeCell ref="B34:J34"/>
    <mergeCell ref="J29:J33"/>
    <mergeCell ref="J23:J26"/>
    <mergeCell ref="J16:J21"/>
  </mergeCells>
  <dataValidations count="1">
    <dataValidation type="list" allowBlank="1" showInputMessage="1" showErrorMessage="1" sqref="C35:C42" xr:uid="{00000000-0002-0000-0000-000000000000}">
      <formula1>"szt, mb, m2, kpl"</formula1>
    </dataValidation>
  </dataValidations>
  <pageMargins left="0.7" right="0.7" top="0.75" bottom="0.75" header="0.3" footer="0.3"/>
  <pageSetup paperSize="9" scale="5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7ED87-61D4-4F6C-B92D-1E872684194F}">
  <dimension ref="A1"/>
  <sheetViews>
    <sheetView workbookViewId="0"/>
  </sheetViews>
  <sheetFormatPr defaultRowHeight="13.8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A7B50C046BDE544A2F26A2EB64C52D9" ma:contentTypeVersion="11" ma:contentTypeDescription="Utwórz nowy dokument." ma:contentTypeScope="" ma:versionID="848ff39494b159f40d058b85dff60880">
  <xsd:schema xmlns:xsd="http://www.w3.org/2001/XMLSchema" xmlns:xs="http://www.w3.org/2001/XMLSchema" xmlns:p="http://schemas.microsoft.com/office/2006/metadata/properties" xmlns:ns2="ac221655-6ca0-4e63-a9a6-d9f8b6651852" targetNamespace="http://schemas.microsoft.com/office/2006/metadata/properties" ma:root="true" ma:fieldsID="d83a2003fd85ed33943945e1e5c329c6" ns2:_="">
    <xsd:import namespace="ac221655-6ca0-4e63-a9a6-d9f8b665185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c221655-6ca0-4e63-a9a6-d9f8b665185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5" nillable="true" ma:displayName="Location" ma:description="" ma:indexed="true" ma:internalName="MediaServiceLocation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Tagi obrazów" ma:readOnly="false" ma:fieldId="{5cf76f15-5ced-4ddc-b409-7134ff3c332f}" ma:taxonomyMulti="true" ma:sspId="30475d6e-7d40-4a58-8757-236a172ec01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c221655-6ca0-4e63-a9a6-d9f8b665185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96570BE-D05F-4D53-A487-B6DA113B502B}"/>
</file>

<file path=customXml/itemProps2.xml><?xml version="1.0" encoding="utf-8"?>
<ds:datastoreItem xmlns:ds="http://schemas.openxmlformats.org/officeDocument/2006/customXml" ds:itemID="{25A2BA28-C865-450B-9F9C-132429D5AE85}"/>
</file>

<file path=customXml/itemProps3.xml><?xml version="1.0" encoding="utf-8"?>
<ds:datastoreItem xmlns:ds="http://schemas.openxmlformats.org/officeDocument/2006/customXml" ds:itemID="{CBFEB225-D6BA-4011-B142-82C0A676C21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1</vt:i4>
      </vt:variant>
    </vt:vector>
  </HeadingPairs>
  <TitlesOfParts>
    <vt:vector size="3" baseType="lpstr">
      <vt:lpstr>Arkusz1</vt:lpstr>
      <vt:lpstr>Arkusz2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Budzisz Marcin</cp:lastModifiedBy>
  <cp:lastPrinted>2021-09-21T07:56:59Z</cp:lastPrinted>
  <dcterms:created xsi:type="dcterms:W3CDTF">2021-01-19T07:33:49Z</dcterms:created>
  <dcterms:modified xsi:type="dcterms:W3CDTF">2025-11-05T14:05:09Z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0x0101007A7B50C046BDE544A2F26A2EB64C52D9</vt:lpwstr>
  </property>
  <property fmtid="{D5CDD505-2E9C-101B-9397-08002B2CF9AE}" pid="3" name="MediaServiceImageTags">
    <vt:lpwstr/>
  </property>
</Properties>
</file>